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1592" windowHeight="850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S27" i="1" l="1"/>
  <c r="R27" i="1"/>
  <c r="P27" i="1"/>
  <c r="O27" i="1"/>
  <c r="M27" i="1"/>
  <c r="L27" i="1"/>
  <c r="J27" i="1"/>
  <c r="I27" i="1"/>
  <c r="H27" i="1"/>
  <c r="Q27" i="1" s="1"/>
  <c r="H25" i="1"/>
  <c r="K25" i="1" s="1"/>
  <c r="I25" i="1"/>
  <c r="J25" i="1"/>
  <c r="L25" i="1"/>
  <c r="M25" i="1"/>
  <c r="O25" i="1"/>
  <c r="P25" i="1"/>
  <c r="R25" i="1"/>
  <c r="S25" i="1"/>
  <c r="T25" i="1"/>
  <c r="H24" i="1"/>
  <c r="K24" i="1" s="1"/>
  <c r="I24" i="1"/>
  <c r="J24" i="1"/>
  <c r="L24" i="1"/>
  <c r="M24" i="1"/>
  <c r="O24" i="1"/>
  <c r="P24" i="1"/>
  <c r="Q24" i="1"/>
  <c r="R24" i="1"/>
  <c r="S24" i="1"/>
  <c r="T24" i="1"/>
  <c r="H23" i="1"/>
  <c r="N23" i="1" s="1"/>
  <c r="I23" i="1"/>
  <c r="J23" i="1"/>
  <c r="K23" i="1"/>
  <c r="L23" i="1"/>
  <c r="M23" i="1"/>
  <c r="O23" i="1"/>
  <c r="P23" i="1"/>
  <c r="R23" i="1"/>
  <c r="S23" i="1"/>
  <c r="H22" i="1"/>
  <c r="N22" i="1" s="1"/>
  <c r="I22" i="1"/>
  <c r="J22" i="1"/>
  <c r="K22" i="1"/>
  <c r="L22" i="1"/>
  <c r="M22" i="1"/>
  <c r="O22" i="1"/>
  <c r="P22" i="1"/>
  <c r="R22" i="1"/>
  <c r="S22" i="1"/>
  <c r="T22" i="1"/>
  <c r="H21" i="1"/>
  <c r="K21" i="1" s="1"/>
  <c r="I21" i="1"/>
  <c r="J21" i="1"/>
  <c r="L21" i="1"/>
  <c r="M21" i="1"/>
  <c r="O21" i="1"/>
  <c r="P21" i="1"/>
  <c r="R21" i="1"/>
  <c r="S21" i="1"/>
  <c r="S20" i="1"/>
  <c r="R20" i="1"/>
  <c r="P20" i="1"/>
  <c r="O20" i="1"/>
  <c r="M20" i="1"/>
  <c r="L20" i="1"/>
  <c r="J20" i="1"/>
  <c r="I20" i="1"/>
  <c r="H20" i="1"/>
  <c r="Q20" i="1" s="1"/>
  <c r="D25" i="1"/>
  <c r="C25" i="1"/>
  <c r="H18" i="1"/>
  <c r="K18" i="1" s="1"/>
  <c r="I18" i="1"/>
  <c r="J18" i="1"/>
  <c r="L18" i="1"/>
  <c r="M18" i="1"/>
  <c r="O18" i="1"/>
  <c r="P18" i="1"/>
  <c r="R18" i="1"/>
  <c r="S18" i="1"/>
  <c r="T18" i="1"/>
  <c r="H17" i="1"/>
  <c r="Q17" i="1"/>
  <c r="S17" i="1"/>
  <c r="R17" i="1"/>
  <c r="P17" i="1"/>
  <c r="O17" i="1"/>
  <c r="M17" i="1"/>
  <c r="L17" i="1"/>
  <c r="J17" i="1"/>
  <c r="I17" i="1"/>
  <c r="H15" i="1"/>
  <c r="Q15" i="1" s="1"/>
  <c r="S15" i="1"/>
  <c r="R15" i="1"/>
  <c r="P15" i="1"/>
  <c r="O15" i="1"/>
  <c r="M15" i="1"/>
  <c r="L15" i="1"/>
  <c r="J15" i="1"/>
  <c r="I15" i="1"/>
  <c r="T27" i="1" l="1"/>
  <c r="K27" i="1"/>
  <c r="N27" i="1"/>
  <c r="Q25" i="1"/>
  <c r="N25" i="1"/>
  <c r="E25" i="1"/>
  <c r="N24" i="1"/>
  <c r="T23" i="1"/>
  <c r="Q23" i="1"/>
  <c r="Q22" i="1"/>
  <c r="T21" i="1"/>
  <c r="Q21" i="1"/>
  <c r="N21" i="1"/>
  <c r="T20" i="1"/>
  <c r="K20" i="1"/>
  <c r="N20" i="1"/>
  <c r="Q18" i="1"/>
  <c r="N18" i="1"/>
  <c r="T17" i="1"/>
  <c r="K17" i="1"/>
  <c r="N17" i="1"/>
  <c r="T15" i="1"/>
  <c r="K15" i="1"/>
  <c r="N15" i="1"/>
  <c r="F19" i="1" l="1"/>
  <c r="H19" i="1" l="1"/>
  <c r="H26" i="1" s="1"/>
  <c r="H28" i="1" s="1"/>
  <c r="G19" i="1"/>
  <c r="G26" i="1" s="1"/>
  <c r="G28" i="1" s="1"/>
  <c r="F26" i="1"/>
  <c r="F28" i="1" s="1"/>
  <c r="E16" i="1"/>
  <c r="D16" i="1"/>
  <c r="C16" i="1"/>
  <c r="C17" i="1" l="1"/>
  <c r="D17" i="1"/>
  <c r="E17" i="1"/>
  <c r="C18" i="1"/>
  <c r="D18" i="1"/>
  <c r="E18" i="1"/>
  <c r="C20" i="1"/>
  <c r="D20" i="1"/>
  <c r="E20" i="1"/>
  <c r="C21" i="1"/>
  <c r="D21" i="1"/>
  <c r="E21" i="1"/>
  <c r="C22" i="1"/>
  <c r="D22" i="1"/>
  <c r="E22" i="1"/>
  <c r="C24" i="1"/>
  <c r="D24" i="1"/>
  <c r="E24" i="1"/>
  <c r="C27" i="1"/>
  <c r="D27" i="1"/>
  <c r="E27" i="1"/>
  <c r="E15" i="1" l="1"/>
  <c r="D15" i="1"/>
  <c r="C15" i="1"/>
  <c r="T28" i="1" l="1"/>
  <c r="S28" i="1"/>
  <c r="R28" i="1"/>
  <c r="Q28" i="1"/>
  <c r="P28" i="1"/>
  <c r="O28" i="1"/>
  <c r="N28" i="1"/>
  <c r="M28" i="1"/>
  <c r="L28" i="1"/>
  <c r="K28" i="1"/>
  <c r="J28" i="1"/>
  <c r="I28" i="1"/>
</calcChain>
</file>

<file path=xl/sharedStrings.xml><?xml version="1.0" encoding="utf-8"?>
<sst xmlns="http://schemas.openxmlformats.org/spreadsheetml/2006/main" count="96" uniqueCount="75">
  <si>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</si>
  <si>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</si>
  <si>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</si>
  <si>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</si>
  <si>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</si>
  <si>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</si>
  <si>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</si>
  <si>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</si>
  <si>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</si>
  <si>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</si>
  <si>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</si>
  <si>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</si>
  <si>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</si>
  <si>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</si>
  <si>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</si>
  <si>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</si>
  <si>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</si>
  <si>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</si>
  <si>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</si>
  <si>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</si>
  <si>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</si>
  <si>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</si>
  <si>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</si>
  <si>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</si>
  <si>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</si>
  <si>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</si>
  <si>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</si>
  <si>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</si>
  <si>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</si>
  <si>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 xml:space="preserve">Рецептура №  382
«Сборник  рецептур блюд и кулинарных изделий для предприятий общественного питания» 
Видання 1982 р.
</t>
  </si>
  <si>
    <t>МОРКВЯНА ЗАПІКАНКА З СИРОМ КИСЛОМОЛОЧНИМ</t>
  </si>
  <si>
    <t>Коренеплоди свіжі, цілі, здорові, чисті, без тріщин, нев’янучі, без пошкоджень сільськогосподарськими шкідниками.</t>
  </si>
  <si>
    <t>МП Л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</si>
  <si>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</si>
  <si>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</si>
  <si>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Молоко 2,5%</t>
  </si>
  <si>
    <t>Однорідна рідина без осаду; колір білий зі злегка жовтуватим відтінком; смак і запах, властиві свіжому молоку.</t>
  </si>
  <si>
    <t>Маса припущеної моркви:</t>
  </si>
  <si>
    <t>Сир кисломолочний 9%</t>
  </si>
  <si>
    <t>Білого кольору, злегка жовтуватий з кремовим відтінком; консистенція ніжна, однорідна; смак та запах ніжні, кисломолочні, без сторонніх присмаків та запахів.</t>
  </si>
  <si>
    <t>ЗП Г</t>
  </si>
  <si>
    <t>Крупа манна</t>
  </si>
  <si>
    <t>Кремового або жовтуватого кольору, без стороннього запаху; смак злегка солодкуватий; зараження амбарними шкідниками не допускається</t>
  </si>
  <si>
    <t>Цукор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</si>
  <si>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</si>
  <si>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Я</t>
  </si>
  <si>
    <t>Яйце куряче</t>
  </si>
  <si>
    <t>Свіжі, столові, шкаралупа чиста, міцна, цілісна.</t>
  </si>
  <si>
    <t>1/4</t>
  </si>
  <si>
    <t>1/3</t>
  </si>
  <si>
    <t>ВИХІД</t>
  </si>
  <si>
    <t>Г</t>
  </si>
  <si>
    <t>Сухарі панірувальні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</si>
  <si>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</si>
  <si>
    <t>Сметана 21%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</si>
  <si>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</si>
  <si>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Маса напівфабриката:</t>
  </si>
  <si>
    <t>Олія</t>
  </si>
  <si>
    <t>Золотисто-жовтого кольору, без стороннього запаху, присмаку і гіркоти</t>
  </si>
  <si>
    <t xml:space="preserve">Підготовлену моркву шинкують і припускають з вершковим маслом в молоці. Перед закінченням припускання додають манну крупу, перемішують та варять до готовності. Отриману морквяну масу з’єднують з протертим сиром кисломолочним, яйцями, цукром (крім вікової категорії від 1-3 років). Масу добре вимішують і викладають на змащений олією рослинною та посипаний сухарями панірувальними лист шаром завтовшки 2,5-3 см, вирівнюють поверхню, змазують сметаною та запікають у духовій шафі за температури 220-250 °С до готовності (20 хв). Охолоджують до температури 70 °С та нарізають на порції у вигляді трикутників, квадратів або ромбів.  </t>
  </si>
  <si>
    <t>Подають на мілкій закусочній тарілці при температурі 60-65⁰ 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</si>
  <si>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запіканка нарізаний рівними шматками, поверхня гладенька, без грубих тріщин.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</si>
  <si>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золотавий, на розрізі – помаранчевий.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</si>
  <si>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запеченого кисломолочного сиру, моркви.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</si>
  <si>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овочів і крупи – м’яка, рихла, соковита.</t>
    </r>
  </si>
  <si>
    <t>100 г ± 3 %</t>
  </si>
  <si>
    <t>138 г ± 3 %</t>
  </si>
  <si>
    <t>104 г ± 3 %</t>
  </si>
  <si>
    <t>Морква  
до 01.01</t>
  </si>
  <si>
    <t xml:space="preserve">Морква 
після 01.01 </t>
  </si>
  <si>
    <t>Порціонуваня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</si>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</sst>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0" xfId="0" applyNumberFormat="1" applyFont="1"/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164" fontId="2" fillId="0" borderId="2" xfId="1" applyNumberFormat="1" applyFont="1" applyBorder="1" applyAlignment="1">
      <alignment horizontal="left" vertical="center"/>
    </xf>
    <xf numFmtId="164" fontId="3" fillId="0" borderId="3" xfId="1" applyNumberFormat="1" applyFont="1" applyBorder="1" applyAlignment="1">
      <alignment horizontal="left" vertical="center"/>
    </xf>
    <xf numFmtId="164" fontId="3" fillId="0" borderId="4" xfId="1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1"/>
  <sheetViews>
    <sheetView tabSelected="1" view="pageLayout" topLeftCell="A25" zoomScale="70" zoomScaleNormal="100" zoomScalePageLayoutView="70" workbookViewId="0">
      <selection activeCell="A6" sqref="A6:XFD13"/>
    </sheetView>
  </sheetViews>
  <sheetFormatPr defaultRowHeight="14.4" x14ac:dyDescent="0.3"/>
  <cols>
    <col min="1" max="1" width="4.6640625" customWidth="1"/>
    <col min="2" max="2" width="14" customWidth="1"/>
    <col min="3" max="3" width="5" customWidth="1"/>
    <col min="4" max="4" width="5.33203125" customWidth="1"/>
    <col min="5" max="5" width="6" customWidth="1"/>
    <col min="6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3" width="13.33203125" customWidth="1"/>
  </cols>
  <sheetData>
    <row r="1" spans="1:29" x14ac:dyDescent="0.3">
      <c r="A1" s="2"/>
      <c r="B1" s="50" t="s">
        <v>29</v>
      </c>
      <c r="C1" s="50"/>
      <c r="D1" s="50"/>
      <c r="E1" s="50"/>
      <c r="F1" s="50"/>
      <c r="G1" s="50"/>
      <c r="H1" s="50"/>
      <c r="I1" s="2"/>
      <c r="J1" s="2"/>
      <c r="K1" s="2"/>
      <c r="L1" s="2"/>
      <c r="M1" s="2"/>
      <c r="N1" s="2"/>
      <c r="O1" s="2"/>
      <c r="P1" s="4"/>
      <c r="Q1" s="49" t="s">
        <v>17</v>
      </c>
      <c r="R1" s="49"/>
      <c r="S1" s="49"/>
      <c r="T1" s="49"/>
      <c r="U1" s="49"/>
    </row>
    <row r="2" spans="1:29" x14ac:dyDescent="0.3">
      <c r="A2" s="2"/>
      <c r="B2" s="50"/>
      <c r="C2" s="50"/>
      <c r="D2" s="50"/>
      <c r="E2" s="50"/>
      <c r="F2" s="50"/>
      <c r="G2" s="50"/>
      <c r="H2" s="50"/>
      <c r="I2" s="2"/>
      <c r="J2" s="2"/>
      <c r="K2" s="2"/>
      <c r="L2" s="2"/>
      <c r="M2" s="2"/>
      <c r="N2" s="2"/>
      <c r="O2" s="2"/>
      <c r="P2" s="4"/>
      <c r="Q2" s="49" t="s">
        <v>18</v>
      </c>
      <c r="R2" s="49"/>
      <c r="S2" s="49"/>
      <c r="T2" s="49"/>
      <c r="U2" s="49"/>
    </row>
    <row r="3" spans="1:29" x14ac:dyDescent="0.3">
      <c r="A3" s="2"/>
      <c r="B3" s="50"/>
      <c r="C3" s="50"/>
      <c r="D3" s="50"/>
      <c r="E3" s="50"/>
      <c r="F3" s="50"/>
      <c r="G3" s="50"/>
      <c r="H3" s="50"/>
      <c r="I3" s="2"/>
      <c r="J3" s="2"/>
      <c r="K3" s="2"/>
      <c r="L3" s="2"/>
      <c r="M3" s="2"/>
      <c r="N3" s="2"/>
      <c r="O3" s="2"/>
      <c r="P3" s="4"/>
      <c r="Q3" s="49" t="s">
        <v>19</v>
      </c>
      <c r="R3" s="49"/>
      <c r="S3" s="49"/>
      <c r="T3" s="49"/>
      <c r="U3" s="49"/>
    </row>
    <row r="4" spans="1:29" x14ac:dyDescent="0.3">
      <c r="A4" s="2"/>
      <c r="B4" s="50"/>
      <c r="C4" s="50"/>
      <c r="D4" s="50"/>
      <c r="E4" s="50"/>
      <c r="F4" s="50"/>
      <c r="G4" s="50"/>
      <c r="H4" s="50"/>
      <c r="I4" s="2"/>
      <c r="J4" s="2"/>
      <c r="K4" s="2"/>
      <c r="L4" s="2"/>
      <c r="M4" s="2"/>
      <c r="N4" s="2"/>
      <c r="O4" s="2"/>
      <c r="P4" s="4"/>
      <c r="Q4" s="49" t="s">
        <v>20</v>
      </c>
      <c r="R4" s="49"/>
      <c r="S4" s="49"/>
      <c r="T4" s="49"/>
      <c r="U4" s="49"/>
    </row>
    <row r="5" spans="1:29" x14ac:dyDescent="0.3">
      <c r="A5" s="2"/>
      <c r="B5" s="50"/>
      <c r="C5" s="50"/>
      <c r="D5" s="50"/>
      <c r="E5" s="50"/>
      <c r="F5" s="50"/>
      <c r="G5" s="50"/>
      <c r="H5" s="50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s="63" customFormat="1" x14ac:dyDescent="0.3">
      <c r="A6" s="75"/>
      <c r="B6" s="76"/>
      <c r="C6" s="76"/>
      <c r="D6" s="76"/>
      <c r="E6" s="76"/>
      <c r="F6" s="76"/>
      <c r="G6" s="76"/>
      <c r="H6" s="76"/>
      <c r="I6" s="75"/>
      <c r="J6" s="75"/>
      <c r="K6" s="75"/>
      <c r="L6" s="75"/>
      <c r="M6" s="75"/>
      <c r="N6" s="75"/>
      <c r="O6" s="75"/>
      <c r="P6" s="77"/>
      <c r="Q6" s="77"/>
      <c r="R6" s="77"/>
      <c r="S6" s="77"/>
      <c r="T6" s="77"/>
      <c r="U6" s="77"/>
    </row>
    <row r="7" spans="1:29" s="63" customFormat="1" x14ac:dyDescent="0.3">
      <c r="A7" s="78" t="s">
        <v>16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</row>
    <row r="8" spans="1:29" s="63" customFormat="1" x14ac:dyDescent="0.3">
      <c r="A8" s="79" t="s">
        <v>30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</row>
    <row r="9" spans="1:29" s="63" customFormat="1" ht="15.75" customHeight="1" x14ac:dyDescent="0.3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</row>
    <row r="10" spans="1:29" s="63" customFormat="1" ht="15.75" customHeight="1" x14ac:dyDescent="0.3">
      <c r="A10" s="51" t="s">
        <v>0</v>
      </c>
      <c r="B10" s="54" t="s">
        <v>14</v>
      </c>
      <c r="C10" s="62" t="s">
        <v>1</v>
      </c>
      <c r="D10" s="62"/>
      <c r="E10" s="62"/>
      <c r="F10" s="62"/>
      <c r="G10" s="62"/>
      <c r="H10" s="62"/>
      <c r="I10" s="62" t="s">
        <v>2</v>
      </c>
      <c r="J10" s="62"/>
      <c r="K10" s="62"/>
      <c r="L10" s="62"/>
      <c r="M10" s="62"/>
      <c r="N10" s="62"/>
      <c r="O10" s="62"/>
      <c r="P10" s="62"/>
      <c r="Q10" s="62"/>
      <c r="R10" s="81" t="s">
        <v>13</v>
      </c>
      <c r="S10" s="81"/>
      <c r="T10" s="81"/>
      <c r="U10" s="55" t="s">
        <v>3</v>
      </c>
      <c r="V10" s="82" t="s">
        <v>25</v>
      </c>
      <c r="W10" s="62" t="s">
        <v>28</v>
      </c>
      <c r="X10" s="62" t="s">
        <v>70</v>
      </c>
    </row>
    <row r="11" spans="1:29" s="63" customFormat="1" ht="25.5" customHeight="1" x14ac:dyDescent="0.3">
      <c r="A11" s="52"/>
      <c r="B11" s="54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81"/>
      <c r="S11" s="81"/>
      <c r="T11" s="81"/>
      <c r="U11" s="55"/>
      <c r="V11" s="83"/>
      <c r="W11" s="62"/>
      <c r="X11" s="62"/>
    </row>
    <row r="12" spans="1:29" s="63" customFormat="1" x14ac:dyDescent="0.3">
      <c r="A12" s="52"/>
      <c r="B12" s="54"/>
      <c r="C12" s="84" t="s">
        <v>8</v>
      </c>
      <c r="D12" s="84"/>
      <c r="E12" s="84"/>
      <c r="F12" s="84" t="s">
        <v>9</v>
      </c>
      <c r="G12" s="84"/>
      <c r="H12" s="84"/>
      <c r="I12" s="84" t="s">
        <v>10</v>
      </c>
      <c r="J12" s="84"/>
      <c r="K12" s="84"/>
      <c r="L12" s="84" t="s">
        <v>11</v>
      </c>
      <c r="M12" s="84"/>
      <c r="N12" s="84"/>
      <c r="O12" s="84" t="s">
        <v>12</v>
      </c>
      <c r="P12" s="84"/>
      <c r="Q12" s="84"/>
      <c r="R12" s="81"/>
      <c r="S12" s="81"/>
      <c r="T12" s="81"/>
      <c r="U12" s="55"/>
      <c r="V12" s="83"/>
      <c r="W12" s="62"/>
      <c r="X12" s="62"/>
    </row>
    <row r="13" spans="1:29" s="63" customFormat="1" ht="30.75" customHeight="1" x14ac:dyDescent="0.3">
      <c r="A13" s="52"/>
      <c r="B13" s="54"/>
      <c r="C13" s="85" t="s">
        <v>4</v>
      </c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7"/>
      <c r="U13" s="55"/>
      <c r="V13" s="88"/>
      <c r="W13" s="62"/>
      <c r="X13" s="62"/>
    </row>
    <row r="14" spans="1:29" ht="35.4" customHeight="1" x14ac:dyDescent="0.3">
      <c r="A14" s="53"/>
      <c r="B14" s="54"/>
      <c r="C14" s="13" t="s">
        <v>6</v>
      </c>
      <c r="D14" s="13" t="s">
        <v>7</v>
      </c>
      <c r="E14" s="13" t="s">
        <v>5</v>
      </c>
      <c r="F14" s="13" t="s">
        <v>6</v>
      </c>
      <c r="G14" s="13" t="s">
        <v>7</v>
      </c>
      <c r="H14" s="13" t="s">
        <v>5</v>
      </c>
      <c r="I14" s="13" t="s">
        <v>6</v>
      </c>
      <c r="J14" s="13" t="s">
        <v>7</v>
      </c>
      <c r="K14" s="13" t="s">
        <v>5</v>
      </c>
      <c r="L14" s="13" t="s">
        <v>6</v>
      </c>
      <c r="M14" s="13" t="s">
        <v>7</v>
      </c>
      <c r="N14" s="13" t="s">
        <v>5</v>
      </c>
      <c r="O14" s="13" t="s">
        <v>6</v>
      </c>
      <c r="P14" s="13" t="s">
        <v>7</v>
      </c>
      <c r="Q14" s="13" t="s">
        <v>5</v>
      </c>
      <c r="R14" s="13" t="s">
        <v>6</v>
      </c>
      <c r="S14" s="13" t="s">
        <v>7</v>
      </c>
      <c r="T14" s="13" t="s">
        <v>5</v>
      </c>
      <c r="U14" s="55"/>
      <c r="V14" s="13" t="s">
        <v>15</v>
      </c>
      <c r="W14" s="13" t="s">
        <v>15</v>
      </c>
      <c r="X14" s="64" t="s">
        <v>15</v>
      </c>
      <c r="Y14" s="63"/>
      <c r="Z14" s="65" t="s">
        <v>71</v>
      </c>
      <c r="AA14" s="65" t="s">
        <v>72</v>
      </c>
      <c r="AB14" s="65" t="s">
        <v>73</v>
      </c>
      <c r="AC14" s="65" t="s">
        <v>74</v>
      </c>
    </row>
    <row r="15" spans="1:29" ht="45" customHeight="1" x14ac:dyDescent="0.3">
      <c r="A15" s="28"/>
      <c r="B15" s="14" t="s">
        <v>68</v>
      </c>
      <c r="C15" s="15">
        <f>(100*F15)/(100-V15)</f>
        <v>75</v>
      </c>
      <c r="D15" s="16">
        <f>(100*G15)/(100-V15)</f>
        <v>75</v>
      </c>
      <c r="E15" s="16">
        <f>(100*H15)/(100-V15)</f>
        <v>100</v>
      </c>
      <c r="F15" s="42">
        <v>60</v>
      </c>
      <c r="G15" s="42">
        <v>60</v>
      </c>
      <c r="H15" s="42">
        <f>G15/0.75</f>
        <v>80</v>
      </c>
      <c r="I15" s="70">
        <f t="shared" ref="I15" si="0">Z15/100*F15</f>
        <v>0.78</v>
      </c>
      <c r="J15" s="70">
        <f t="shared" ref="J15" si="1">Z15/100*G15</f>
        <v>0.78</v>
      </c>
      <c r="K15" s="70">
        <f t="shared" ref="K15" si="2">Z15/100*H15</f>
        <v>1.04</v>
      </c>
      <c r="L15" s="70">
        <f t="shared" ref="L15" si="3">AA15/100*F15</f>
        <v>0.06</v>
      </c>
      <c r="M15" s="70">
        <f t="shared" ref="M15" si="4">AA15/100*G15</f>
        <v>0.06</v>
      </c>
      <c r="N15" s="70">
        <f t="shared" ref="N15" si="5">AA15/100*H15</f>
        <v>0.08</v>
      </c>
      <c r="O15" s="70">
        <f t="shared" ref="O15" si="6">AB15/100*F15</f>
        <v>5.04</v>
      </c>
      <c r="P15" s="70">
        <f t="shared" ref="P15" si="7">AB15/100*G15</f>
        <v>5.04</v>
      </c>
      <c r="Q15" s="70">
        <f t="shared" ref="Q15" si="8">AB15/100*H15</f>
        <v>6.7200000000000006</v>
      </c>
      <c r="R15" s="67">
        <f t="shared" ref="R15" si="9">AC15/100*F15</f>
        <v>20.400000000000002</v>
      </c>
      <c r="S15" s="67">
        <f t="shared" ref="S15" si="10">AC15/100*G15</f>
        <v>20.400000000000002</v>
      </c>
      <c r="T15" s="67">
        <f t="shared" ref="T15" si="11">AC15/100*H15</f>
        <v>27.200000000000003</v>
      </c>
      <c r="U15" s="56" t="s">
        <v>31</v>
      </c>
      <c r="V15" s="17">
        <v>20</v>
      </c>
      <c r="W15" s="22">
        <v>0</v>
      </c>
      <c r="X15" s="22"/>
      <c r="Z15" s="66">
        <v>1.3</v>
      </c>
      <c r="AA15" s="66">
        <v>0.1</v>
      </c>
      <c r="AB15" s="66">
        <v>8.4</v>
      </c>
      <c r="AC15" s="67">
        <v>34</v>
      </c>
    </row>
    <row r="16" spans="1:29" ht="37.5" customHeight="1" x14ac:dyDescent="0.3">
      <c r="A16" s="28"/>
      <c r="B16" s="19" t="s">
        <v>69</v>
      </c>
      <c r="C16" s="15">
        <f>(100*F15)/(100-V16)</f>
        <v>80</v>
      </c>
      <c r="D16" s="16">
        <f>(100*G15)/(100-V16)</f>
        <v>80</v>
      </c>
      <c r="E16" s="16">
        <f>(100*H15)/(100-V16)</f>
        <v>106.66666666666667</v>
      </c>
      <c r="F16" s="43"/>
      <c r="G16" s="43"/>
      <c r="H16" s="43"/>
      <c r="I16" s="71"/>
      <c r="J16" s="71"/>
      <c r="K16" s="71"/>
      <c r="L16" s="71"/>
      <c r="M16" s="71"/>
      <c r="N16" s="71"/>
      <c r="O16" s="71"/>
      <c r="P16" s="71"/>
      <c r="Q16" s="71"/>
      <c r="R16" s="69"/>
      <c r="S16" s="69"/>
      <c r="T16" s="69"/>
      <c r="U16" s="57"/>
      <c r="V16" s="20">
        <v>25</v>
      </c>
      <c r="W16" s="22">
        <v>0</v>
      </c>
      <c r="X16" s="22"/>
      <c r="Z16" s="68"/>
      <c r="AA16" s="68"/>
      <c r="AB16" s="68"/>
      <c r="AC16" s="69"/>
    </row>
    <row r="17" spans="1:29" ht="55.5" customHeight="1" x14ac:dyDescent="0.3">
      <c r="A17" s="28" t="s">
        <v>32</v>
      </c>
      <c r="B17" s="14" t="s">
        <v>33</v>
      </c>
      <c r="C17" s="15">
        <f>(100*F17)/(100-V17)</f>
        <v>0.8</v>
      </c>
      <c r="D17" s="16">
        <f>(100*G17)/(100-V17)</f>
        <v>0.8</v>
      </c>
      <c r="E17" s="16">
        <f>(100*H17)/(100-V17)</f>
        <v>1.0666666666666667</v>
      </c>
      <c r="F17" s="16">
        <v>0.8</v>
      </c>
      <c r="G17" s="16">
        <v>0.8</v>
      </c>
      <c r="H17" s="16">
        <f>G17/0.75</f>
        <v>1.0666666666666667</v>
      </c>
      <c r="I17" s="74">
        <f t="shared" ref="I17" si="12">Z17/100*F17</f>
        <v>6.4000000000000003E-3</v>
      </c>
      <c r="J17" s="74">
        <f t="shared" ref="J17" si="13">Z17/100*G17</f>
        <v>6.4000000000000003E-3</v>
      </c>
      <c r="K17" s="74">
        <f t="shared" ref="K17" si="14">Z17/100*H17</f>
        <v>8.5333333333333337E-3</v>
      </c>
      <c r="L17" s="74">
        <f t="shared" ref="L17" si="15">AA17/100*F17</f>
        <v>0.57999999999999996</v>
      </c>
      <c r="M17" s="74">
        <f t="shared" ref="M17" si="16">AA17/100*G17</f>
        <v>0.57999999999999996</v>
      </c>
      <c r="N17" s="74">
        <f t="shared" ref="N17" si="17">AA17/100*H17</f>
        <v>0.77333333333333332</v>
      </c>
      <c r="O17" s="74">
        <f t="shared" ref="O17" si="18">AB17/100*F17</f>
        <v>1.0400000000000001E-2</v>
      </c>
      <c r="P17" s="74">
        <f t="shared" ref="P17" si="19">AB17/100*G17</f>
        <v>1.0400000000000001E-2</v>
      </c>
      <c r="Q17" s="74">
        <f t="shared" ref="Q17" si="20">AB17/100*H17</f>
        <v>1.3866666666666668E-2</v>
      </c>
      <c r="R17" s="73">
        <f t="shared" ref="R17" si="21">AC17/100*F17</f>
        <v>5.2880000000000003</v>
      </c>
      <c r="S17" s="73">
        <f t="shared" ref="S17" si="22">AC17/100*G17</f>
        <v>5.2880000000000003</v>
      </c>
      <c r="T17" s="73">
        <f t="shared" ref="T17" si="23">AC17/100*H17</f>
        <v>7.0506666666666673</v>
      </c>
      <c r="U17" s="35" t="s">
        <v>34</v>
      </c>
      <c r="V17" s="22">
        <v>0</v>
      </c>
      <c r="W17" s="22">
        <v>0</v>
      </c>
      <c r="X17" s="22"/>
      <c r="Z17" s="72">
        <v>0.8</v>
      </c>
      <c r="AA17" s="72">
        <v>72.5</v>
      </c>
      <c r="AB17" s="72">
        <v>1.3</v>
      </c>
      <c r="AC17" s="73">
        <v>661</v>
      </c>
    </row>
    <row r="18" spans="1:29" ht="59.25" customHeight="1" x14ac:dyDescent="0.3">
      <c r="A18" s="28" t="s">
        <v>32</v>
      </c>
      <c r="B18" s="14" t="s">
        <v>35</v>
      </c>
      <c r="C18" s="15">
        <f>(100*F18)/(100-V18)</f>
        <v>15</v>
      </c>
      <c r="D18" s="16">
        <f>(100*G18)/(100-V18)</f>
        <v>15</v>
      </c>
      <c r="E18" s="16">
        <f>(100*H18)/(100-V18)</f>
        <v>20</v>
      </c>
      <c r="F18" s="16">
        <v>15</v>
      </c>
      <c r="G18" s="16">
        <v>15</v>
      </c>
      <c r="H18" s="16">
        <f>G18/0.75</f>
        <v>20</v>
      </c>
      <c r="I18" s="74">
        <f t="shared" ref="I18" si="24">Z18/100*F18</f>
        <v>0.42299999999999999</v>
      </c>
      <c r="J18" s="74">
        <f t="shared" ref="J18" si="25">Z18/100*G18</f>
        <v>0.42299999999999999</v>
      </c>
      <c r="K18" s="74">
        <f t="shared" ref="K18" si="26">Z18/100*H18</f>
        <v>0.56399999999999995</v>
      </c>
      <c r="L18" s="74">
        <f t="shared" ref="L18" si="27">AA18/100*F18</f>
        <v>0.375</v>
      </c>
      <c r="M18" s="74">
        <f t="shared" ref="M18" si="28">AA18/100*G18</f>
        <v>0.375</v>
      </c>
      <c r="N18" s="74">
        <f t="shared" ref="N18" si="29">AA18/100*H18</f>
        <v>0.5</v>
      </c>
      <c r="O18" s="74">
        <f t="shared" ref="O18" si="30">AB18/100*F18</f>
        <v>0.70950000000000002</v>
      </c>
      <c r="P18" s="74">
        <f t="shared" ref="P18" si="31">AB18/100*G18</f>
        <v>0.70950000000000002</v>
      </c>
      <c r="Q18" s="74">
        <f t="shared" ref="Q18" si="32">AB18/100*H18</f>
        <v>0.94600000000000006</v>
      </c>
      <c r="R18" s="73">
        <f t="shared" ref="R18" si="33">AC18/100*F18</f>
        <v>7.8000000000000007</v>
      </c>
      <c r="S18" s="73">
        <f t="shared" ref="S18" si="34">AC18/100*G18</f>
        <v>7.8000000000000007</v>
      </c>
      <c r="T18" s="73">
        <f t="shared" ref="T18" si="35">AC18/100*H18</f>
        <v>10.4</v>
      </c>
      <c r="U18" s="35" t="s">
        <v>36</v>
      </c>
      <c r="V18" s="22">
        <v>0</v>
      </c>
      <c r="W18" s="22">
        <v>0</v>
      </c>
      <c r="X18" s="22"/>
      <c r="Z18" s="72">
        <v>2.82</v>
      </c>
      <c r="AA18" s="72">
        <v>2.5</v>
      </c>
      <c r="AB18" s="72">
        <v>4.7300000000000004</v>
      </c>
      <c r="AC18" s="73">
        <v>52</v>
      </c>
    </row>
    <row r="19" spans="1:29" ht="26.25" customHeight="1" x14ac:dyDescent="0.3">
      <c r="A19" s="28"/>
      <c r="B19" s="46" t="s">
        <v>37</v>
      </c>
      <c r="C19" s="47"/>
      <c r="D19" s="47"/>
      <c r="E19" s="48"/>
      <c r="F19" s="23">
        <f>SUM(F15:F18)*(100-W19)/100</f>
        <v>59.123999999999995</v>
      </c>
      <c r="G19" s="23">
        <f>SUM(G15:G18)*(100-W19)/100</f>
        <v>59.123999999999995</v>
      </c>
      <c r="H19" s="23">
        <f>SUM(H15:H18)*(100-W19)/100</f>
        <v>78.831999999999994</v>
      </c>
      <c r="I19" s="18"/>
      <c r="J19" s="18"/>
      <c r="K19" s="18"/>
      <c r="L19" s="18"/>
      <c r="M19" s="18"/>
      <c r="N19" s="18"/>
      <c r="O19" s="18"/>
      <c r="P19" s="18"/>
      <c r="Q19" s="18"/>
      <c r="R19" s="16"/>
      <c r="S19" s="16"/>
      <c r="T19" s="16"/>
      <c r="U19" s="35"/>
      <c r="V19" s="22">
        <v>0</v>
      </c>
      <c r="W19" s="33">
        <v>22</v>
      </c>
      <c r="X19" s="22"/>
      <c r="Z19" s="72"/>
      <c r="AA19" s="72"/>
      <c r="AB19" s="72"/>
      <c r="AC19" s="73"/>
    </row>
    <row r="20" spans="1:29" ht="60" customHeight="1" x14ac:dyDescent="0.3">
      <c r="A20" s="28" t="s">
        <v>32</v>
      </c>
      <c r="B20" s="14" t="s">
        <v>38</v>
      </c>
      <c r="C20" s="15">
        <f>(100*F20)/(100-V20)</f>
        <v>37.878787878787875</v>
      </c>
      <c r="D20" s="16">
        <f>(100*G20)/(100-V20)</f>
        <v>37.878787878787875</v>
      </c>
      <c r="E20" s="16">
        <f>(100*H20)/(100-V20)</f>
        <v>50.505050505050505</v>
      </c>
      <c r="F20" s="16">
        <v>37.5</v>
      </c>
      <c r="G20" s="16">
        <v>37.5</v>
      </c>
      <c r="H20" s="16">
        <f>G20/0.75</f>
        <v>50</v>
      </c>
      <c r="I20" s="74">
        <f t="shared" ref="I20" si="36">Z20/100*F20</f>
        <v>6.2624999999999993</v>
      </c>
      <c r="J20" s="74">
        <f t="shared" ref="J20" si="37">Z20/100*G20</f>
        <v>6.2624999999999993</v>
      </c>
      <c r="K20" s="74">
        <f t="shared" ref="K20" si="38">Z20/100*H20</f>
        <v>8.35</v>
      </c>
      <c r="L20" s="74">
        <f t="shared" ref="L20" si="39">AA20/100*F20</f>
        <v>3.375</v>
      </c>
      <c r="M20" s="74">
        <f t="shared" ref="M20" si="40">AA20/100*G20</f>
        <v>3.375</v>
      </c>
      <c r="N20" s="74">
        <f t="shared" ref="N20" si="41">AA20/100*H20</f>
        <v>4.5</v>
      </c>
      <c r="O20" s="74">
        <f t="shared" ref="O20" si="42">AB20/100*F20</f>
        <v>0.75</v>
      </c>
      <c r="P20" s="74">
        <f t="shared" ref="P20" si="43">AB20/100*G20</f>
        <v>0.75</v>
      </c>
      <c r="Q20" s="74">
        <f t="shared" ref="Q20" si="44">AB20/100*H20</f>
        <v>1</v>
      </c>
      <c r="R20" s="73">
        <f t="shared" ref="R20" si="45">AC20/100*F20</f>
        <v>59.625</v>
      </c>
      <c r="S20" s="73">
        <f t="shared" ref="S20" si="46">AC20/100*G20</f>
        <v>59.625</v>
      </c>
      <c r="T20" s="73">
        <f t="shared" ref="T20" si="47">AC20/100*H20</f>
        <v>79.5</v>
      </c>
      <c r="U20" s="35" t="s">
        <v>39</v>
      </c>
      <c r="V20" s="22">
        <v>1</v>
      </c>
      <c r="W20" s="22">
        <v>0</v>
      </c>
      <c r="X20" s="22"/>
      <c r="Z20" s="72">
        <v>16.7</v>
      </c>
      <c r="AA20" s="72">
        <v>9</v>
      </c>
      <c r="AB20" s="72">
        <v>2</v>
      </c>
      <c r="AC20" s="73">
        <v>159</v>
      </c>
    </row>
    <row r="21" spans="1:29" ht="65.25" customHeight="1" x14ac:dyDescent="0.3">
      <c r="A21" s="28" t="s">
        <v>40</v>
      </c>
      <c r="B21" s="14" t="s">
        <v>41</v>
      </c>
      <c r="C21" s="15">
        <f>(100*F21)/(100-V21)</f>
        <v>5</v>
      </c>
      <c r="D21" s="16">
        <f>(100*G21)/(100-V21)</f>
        <v>5</v>
      </c>
      <c r="E21" s="16">
        <f>(100*H21)/(100-V21)</f>
        <v>6.6666666666666679</v>
      </c>
      <c r="F21" s="16">
        <v>5</v>
      </c>
      <c r="G21" s="16">
        <v>5</v>
      </c>
      <c r="H21" s="16">
        <f>G21/0.75</f>
        <v>6.666666666666667</v>
      </c>
      <c r="I21" s="74">
        <f t="shared" ref="I21:I25" si="48">Z21/100*F21</f>
        <v>0.51500000000000001</v>
      </c>
      <c r="J21" s="74">
        <f t="shared" ref="J21:J25" si="49">Z21/100*G21</f>
        <v>0.51500000000000001</v>
      </c>
      <c r="K21" s="74">
        <f t="shared" ref="K21:K25" si="50">Z21/100*H21</f>
        <v>0.68666666666666676</v>
      </c>
      <c r="L21" s="74">
        <f t="shared" ref="L21:L25" si="51">AA21/100*F21</f>
        <v>0.05</v>
      </c>
      <c r="M21" s="74">
        <f t="shared" ref="M21:M25" si="52">AA21/100*G21</f>
        <v>0.05</v>
      </c>
      <c r="N21" s="74">
        <f t="shared" ref="N21:N25" si="53">AA21/100*H21</f>
        <v>6.6666666666666666E-2</v>
      </c>
      <c r="O21" s="74">
        <f t="shared" ref="O21:O25" si="54">AB21/100*F21</f>
        <v>3.3950000000000005</v>
      </c>
      <c r="P21" s="74">
        <f t="shared" ref="P21:P25" si="55">AB21/100*G21</f>
        <v>3.3950000000000005</v>
      </c>
      <c r="Q21" s="74">
        <f t="shared" ref="Q21:Q25" si="56">AB21/100*H21</f>
        <v>4.5266666666666673</v>
      </c>
      <c r="R21" s="73">
        <f t="shared" ref="R21:R25" si="57">AC21/100*F21</f>
        <v>16.399999999999999</v>
      </c>
      <c r="S21" s="73">
        <f t="shared" ref="S21:S25" si="58">AC21/100*G21</f>
        <v>16.399999999999999</v>
      </c>
      <c r="T21" s="73">
        <f t="shared" ref="T21:T25" si="59">AC21/100*H21</f>
        <v>21.866666666666667</v>
      </c>
      <c r="U21" s="35" t="s">
        <v>42</v>
      </c>
      <c r="V21" s="22">
        <v>0</v>
      </c>
      <c r="W21" s="22">
        <v>0</v>
      </c>
      <c r="X21" s="22"/>
      <c r="Z21" s="72">
        <v>10.3</v>
      </c>
      <c r="AA21" s="72">
        <v>1</v>
      </c>
      <c r="AB21" s="72">
        <v>67.900000000000006</v>
      </c>
      <c r="AC21" s="73">
        <v>328</v>
      </c>
    </row>
    <row r="22" spans="1:29" ht="66" customHeight="1" x14ac:dyDescent="0.3">
      <c r="A22" s="28"/>
      <c r="B22" s="14" t="s">
        <v>43</v>
      </c>
      <c r="C22" s="15">
        <f>(100*F22)/(100-V22)</f>
        <v>0</v>
      </c>
      <c r="D22" s="16">
        <f>(100*G22)/(100-V22)</f>
        <v>5</v>
      </c>
      <c r="E22" s="16">
        <f>(100*H22)/(100-V22)</f>
        <v>6.6666666666666679</v>
      </c>
      <c r="F22" s="16">
        <v>0</v>
      </c>
      <c r="G22" s="16">
        <v>5</v>
      </c>
      <c r="H22" s="16">
        <f>G22/0.75</f>
        <v>6.666666666666667</v>
      </c>
      <c r="I22" s="74">
        <f t="shared" si="48"/>
        <v>0</v>
      </c>
      <c r="J22" s="74">
        <f t="shared" si="49"/>
        <v>0</v>
      </c>
      <c r="K22" s="74">
        <f t="shared" si="50"/>
        <v>0</v>
      </c>
      <c r="L22" s="74">
        <f t="shared" si="51"/>
        <v>0</v>
      </c>
      <c r="M22" s="74">
        <f t="shared" si="52"/>
        <v>0</v>
      </c>
      <c r="N22" s="74">
        <f t="shared" si="53"/>
        <v>0</v>
      </c>
      <c r="O22" s="74">
        <f t="shared" si="54"/>
        <v>0</v>
      </c>
      <c r="P22" s="74">
        <f t="shared" si="55"/>
        <v>4.99</v>
      </c>
      <c r="Q22" s="74">
        <f t="shared" si="56"/>
        <v>6.6533333333333333</v>
      </c>
      <c r="R22" s="73">
        <f t="shared" si="57"/>
        <v>0</v>
      </c>
      <c r="S22" s="73">
        <f t="shared" si="58"/>
        <v>18.95</v>
      </c>
      <c r="T22" s="73">
        <f t="shared" si="59"/>
        <v>25.266666666666669</v>
      </c>
      <c r="U22" s="35" t="s">
        <v>44</v>
      </c>
      <c r="V22" s="22">
        <v>0</v>
      </c>
      <c r="W22" s="22">
        <v>0</v>
      </c>
      <c r="X22" s="22"/>
      <c r="Z22" s="72">
        <v>0</v>
      </c>
      <c r="AA22" s="72">
        <v>0</v>
      </c>
      <c r="AB22" s="72">
        <v>99.8</v>
      </c>
      <c r="AC22" s="73">
        <v>379</v>
      </c>
    </row>
    <row r="23" spans="1:29" ht="36.75" customHeight="1" x14ac:dyDescent="0.3">
      <c r="A23" s="28" t="s">
        <v>45</v>
      </c>
      <c r="B23" s="14" t="s">
        <v>46</v>
      </c>
      <c r="C23" s="31" t="s">
        <v>48</v>
      </c>
      <c r="D23" s="32" t="s">
        <v>48</v>
      </c>
      <c r="E23" s="32" t="s">
        <v>49</v>
      </c>
      <c r="F23" s="16">
        <v>10</v>
      </c>
      <c r="G23" s="16">
        <v>10</v>
      </c>
      <c r="H23" s="16">
        <f>G23/0.75</f>
        <v>13.333333333333334</v>
      </c>
      <c r="I23" s="74">
        <f t="shared" si="48"/>
        <v>1.27</v>
      </c>
      <c r="J23" s="74">
        <f t="shared" si="49"/>
        <v>1.27</v>
      </c>
      <c r="K23" s="74">
        <f t="shared" si="50"/>
        <v>1.6933333333333334</v>
      </c>
      <c r="L23" s="74">
        <f t="shared" si="51"/>
        <v>1.1500000000000001</v>
      </c>
      <c r="M23" s="74">
        <f t="shared" si="52"/>
        <v>1.1500000000000001</v>
      </c>
      <c r="N23" s="74">
        <f t="shared" si="53"/>
        <v>1.5333333333333334</v>
      </c>
      <c r="O23" s="74">
        <f t="shared" si="54"/>
        <v>6.9999999999999993E-2</v>
      </c>
      <c r="P23" s="74">
        <f t="shared" si="55"/>
        <v>6.9999999999999993E-2</v>
      </c>
      <c r="Q23" s="74">
        <f t="shared" si="56"/>
        <v>9.3333333333333324E-2</v>
      </c>
      <c r="R23" s="73">
        <f t="shared" si="57"/>
        <v>15.700000000000001</v>
      </c>
      <c r="S23" s="73">
        <f t="shared" si="58"/>
        <v>15.700000000000001</v>
      </c>
      <c r="T23" s="73">
        <f t="shared" si="59"/>
        <v>20.933333333333334</v>
      </c>
      <c r="U23" s="35" t="s">
        <v>47</v>
      </c>
      <c r="V23" s="22">
        <v>0</v>
      </c>
      <c r="W23" s="22">
        <v>0</v>
      </c>
      <c r="X23" s="22"/>
      <c r="Z23" s="72">
        <v>12.7</v>
      </c>
      <c r="AA23" s="72">
        <v>11.5</v>
      </c>
      <c r="AB23" s="72">
        <v>0.7</v>
      </c>
      <c r="AC23" s="73">
        <v>157</v>
      </c>
    </row>
    <row r="24" spans="1:29" ht="85.5" customHeight="1" x14ac:dyDescent="0.3">
      <c r="A24" s="28" t="s">
        <v>51</v>
      </c>
      <c r="B24" s="14" t="s">
        <v>52</v>
      </c>
      <c r="C24" s="15">
        <f>(100*F24)/(100-V24)</f>
        <v>2.5</v>
      </c>
      <c r="D24" s="16">
        <f>(100*G24)/(100-V24)</f>
        <v>2.5</v>
      </c>
      <c r="E24" s="16">
        <f>(100*H24)/(100-V24)</f>
        <v>3.3333333333333339</v>
      </c>
      <c r="F24" s="16">
        <v>2.5</v>
      </c>
      <c r="G24" s="16">
        <v>2.5</v>
      </c>
      <c r="H24" s="16">
        <f>G24/0.75</f>
        <v>3.3333333333333335</v>
      </c>
      <c r="I24" s="74">
        <f t="shared" si="48"/>
        <v>0.27250000000000002</v>
      </c>
      <c r="J24" s="74">
        <f t="shared" si="49"/>
        <v>0.27250000000000002</v>
      </c>
      <c r="K24" s="74">
        <f t="shared" si="50"/>
        <v>0.36333333333333334</v>
      </c>
      <c r="L24" s="74">
        <f t="shared" si="51"/>
        <v>3.7499999999999999E-2</v>
      </c>
      <c r="M24" s="74">
        <f t="shared" si="52"/>
        <v>3.7499999999999999E-2</v>
      </c>
      <c r="N24" s="74">
        <f t="shared" si="53"/>
        <v>0.05</v>
      </c>
      <c r="O24" s="74">
        <f t="shared" si="54"/>
        <v>1.7399999999999998</v>
      </c>
      <c r="P24" s="74">
        <f t="shared" si="55"/>
        <v>1.7399999999999998</v>
      </c>
      <c r="Q24" s="74">
        <f t="shared" si="56"/>
        <v>2.3199999999999998</v>
      </c>
      <c r="R24" s="73">
        <f t="shared" si="57"/>
        <v>8.5250000000000004</v>
      </c>
      <c r="S24" s="73">
        <f t="shared" si="58"/>
        <v>8.5250000000000004</v>
      </c>
      <c r="T24" s="73">
        <f t="shared" si="59"/>
        <v>11.366666666666667</v>
      </c>
      <c r="U24" s="36" t="s">
        <v>53</v>
      </c>
      <c r="V24" s="22">
        <v>0</v>
      </c>
      <c r="W24" s="22">
        <v>0</v>
      </c>
      <c r="X24" s="22"/>
      <c r="Z24" s="72">
        <v>10.9</v>
      </c>
      <c r="AA24" s="72">
        <v>1.5</v>
      </c>
      <c r="AB24" s="72">
        <v>69.599999999999994</v>
      </c>
      <c r="AC24" s="73">
        <v>341</v>
      </c>
    </row>
    <row r="25" spans="1:29" ht="63" customHeight="1" x14ac:dyDescent="0.3">
      <c r="A25" s="28" t="s">
        <v>32</v>
      </c>
      <c r="B25" s="14" t="s">
        <v>54</v>
      </c>
      <c r="C25" s="15">
        <f>(100*F25)/(100-X25)</f>
        <v>2.5252525252525251</v>
      </c>
      <c r="D25" s="16">
        <f>(100*G25)/(100-X25)</f>
        <v>2.5252525252525251</v>
      </c>
      <c r="E25" s="16">
        <f>(100*H25)/(100-X25)</f>
        <v>3.3670033670033672</v>
      </c>
      <c r="F25" s="16">
        <v>2.5</v>
      </c>
      <c r="G25" s="16">
        <v>2.5</v>
      </c>
      <c r="H25" s="16">
        <f>G25/0.75</f>
        <v>3.3333333333333335</v>
      </c>
      <c r="I25" s="74">
        <f t="shared" si="48"/>
        <v>6.9999999999999993E-2</v>
      </c>
      <c r="J25" s="74">
        <f t="shared" si="49"/>
        <v>6.9999999999999993E-2</v>
      </c>
      <c r="K25" s="74">
        <f t="shared" si="50"/>
        <v>9.3333333333333324E-2</v>
      </c>
      <c r="L25" s="74">
        <f t="shared" si="51"/>
        <v>0.52500000000000002</v>
      </c>
      <c r="M25" s="74">
        <f t="shared" si="52"/>
        <v>0.52500000000000002</v>
      </c>
      <c r="N25" s="74">
        <f t="shared" si="53"/>
        <v>0.7</v>
      </c>
      <c r="O25" s="74">
        <f t="shared" si="54"/>
        <v>7.4999999999999997E-2</v>
      </c>
      <c r="P25" s="74">
        <f t="shared" si="55"/>
        <v>7.4999999999999997E-2</v>
      </c>
      <c r="Q25" s="74">
        <f t="shared" si="56"/>
        <v>0.1</v>
      </c>
      <c r="R25" s="73">
        <f t="shared" si="57"/>
        <v>5.3000000000000007</v>
      </c>
      <c r="S25" s="73">
        <f t="shared" si="58"/>
        <v>5.3000000000000007</v>
      </c>
      <c r="T25" s="73">
        <f t="shared" si="59"/>
        <v>7.0666666666666673</v>
      </c>
      <c r="U25" s="36" t="s">
        <v>55</v>
      </c>
      <c r="V25" s="22">
        <v>0</v>
      </c>
      <c r="W25" s="22">
        <v>0</v>
      </c>
      <c r="X25" s="22">
        <v>1</v>
      </c>
      <c r="Z25" s="72">
        <v>2.8</v>
      </c>
      <c r="AA25" s="72">
        <v>21</v>
      </c>
      <c r="AB25" s="72">
        <v>3</v>
      </c>
      <c r="AC25" s="73">
        <v>212</v>
      </c>
    </row>
    <row r="26" spans="1:29" ht="31.5" customHeight="1" x14ac:dyDescent="0.3">
      <c r="A26" s="28"/>
      <c r="B26" s="38" t="s">
        <v>56</v>
      </c>
      <c r="C26" s="39"/>
      <c r="D26" s="39"/>
      <c r="E26" s="40"/>
      <c r="F26" s="23">
        <f>SUM(F19:F25)</f>
        <v>116.624</v>
      </c>
      <c r="G26" s="23">
        <f t="shared" ref="G26:H26" si="60">SUM(G19:G25)</f>
        <v>121.624</v>
      </c>
      <c r="H26" s="23">
        <f t="shared" si="60"/>
        <v>162.16533333333334</v>
      </c>
      <c r="I26" s="18"/>
      <c r="J26" s="18"/>
      <c r="K26" s="18"/>
      <c r="L26" s="18"/>
      <c r="M26" s="18"/>
      <c r="N26" s="18"/>
      <c r="O26" s="18"/>
      <c r="P26" s="18"/>
      <c r="Q26" s="18"/>
      <c r="R26" s="16"/>
      <c r="S26" s="16"/>
      <c r="T26" s="16"/>
      <c r="U26" s="36"/>
      <c r="V26" s="22"/>
      <c r="W26" s="22"/>
      <c r="X26" s="22"/>
      <c r="Z26" s="72"/>
      <c r="AA26" s="72"/>
      <c r="AB26" s="72"/>
      <c r="AC26" s="73"/>
    </row>
    <row r="27" spans="1:29" ht="48.75" customHeight="1" x14ac:dyDescent="0.3">
      <c r="A27" s="29"/>
      <c r="B27" s="21" t="s">
        <v>57</v>
      </c>
      <c r="C27" s="15">
        <f>(100*F27)/(100-V27)</f>
        <v>2</v>
      </c>
      <c r="D27" s="16">
        <f>(100*G27)/(100-V27)</f>
        <v>2</v>
      </c>
      <c r="E27" s="16">
        <f>(100*H27)/(100-V27)</f>
        <v>2.6666666666666661</v>
      </c>
      <c r="F27" s="16">
        <v>2</v>
      </c>
      <c r="G27" s="16">
        <v>2</v>
      </c>
      <c r="H27" s="16">
        <f>G27/0.75</f>
        <v>2.6666666666666665</v>
      </c>
      <c r="I27" s="74">
        <f t="shared" ref="I27" si="61">Z27/100*F27</f>
        <v>0</v>
      </c>
      <c r="J27" s="74">
        <f t="shared" ref="J27" si="62">Z27/100*G27</f>
        <v>0</v>
      </c>
      <c r="K27" s="74">
        <f t="shared" ref="K27" si="63">Z27/100*H27</f>
        <v>0</v>
      </c>
      <c r="L27" s="74">
        <f t="shared" ref="L27" si="64">AA27/100*F27</f>
        <v>1.9980000000000002</v>
      </c>
      <c r="M27" s="74">
        <f t="shared" ref="M27" si="65">AA27/100*G27</f>
        <v>1.9980000000000002</v>
      </c>
      <c r="N27" s="74">
        <f t="shared" ref="N27" si="66">AA27/100*H27</f>
        <v>2.6640000000000001</v>
      </c>
      <c r="O27" s="74">
        <f t="shared" ref="O27" si="67">AB27/100*F27</f>
        <v>0</v>
      </c>
      <c r="P27" s="74">
        <f t="shared" ref="P27" si="68">AB27/100*G27</f>
        <v>0</v>
      </c>
      <c r="Q27" s="74">
        <f t="shared" ref="Q27" si="69">AB27/100*H27</f>
        <v>0</v>
      </c>
      <c r="R27" s="73">
        <f t="shared" ref="R27" si="70">AC27/100*F27</f>
        <v>17.98</v>
      </c>
      <c r="S27" s="73">
        <f t="shared" ref="S27" si="71">AC27/100*G27</f>
        <v>17.98</v>
      </c>
      <c r="T27" s="73">
        <f t="shared" ref="T27" si="72">AC27/100*H27</f>
        <v>23.973333333333333</v>
      </c>
      <c r="U27" s="37" t="s">
        <v>58</v>
      </c>
      <c r="V27" s="22">
        <v>0</v>
      </c>
      <c r="W27" s="22">
        <v>0</v>
      </c>
      <c r="X27" s="22"/>
      <c r="Z27" s="72">
        <v>0</v>
      </c>
      <c r="AA27" s="72">
        <v>99.9</v>
      </c>
      <c r="AB27" s="72">
        <v>0</v>
      </c>
      <c r="AC27" s="73">
        <v>899</v>
      </c>
    </row>
    <row r="28" spans="1:29" x14ac:dyDescent="0.3">
      <c r="A28" s="29"/>
      <c r="B28" s="58" t="s">
        <v>50</v>
      </c>
      <c r="C28" s="59"/>
      <c r="D28" s="59"/>
      <c r="E28" s="60"/>
      <c r="F28" s="23">
        <f>SUM(F26:F27)*(100-W28)/100</f>
        <v>99.644159999999999</v>
      </c>
      <c r="G28" s="23">
        <f>SUM(G26:G27)*(100-W28)/100</f>
        <v>103.84415999999999</v>
      </c>
      <c r="H28" s="23">
        <f>SUM(H26:H27)*(100-W28)/100</f>
        <v>138.45887999999999</v>
      </c>
      <c r="I28" s="26">
        <f t="shared" ref="I28:T28" si="73">SUM(I15:I27)</f>
        <v>9.599400000000001</v>
      </c>
      <c r="J28" s="26">
        <f t="shared" si="73"/>
        <v>9.599400000000001</v>
      </c>
      <c r="K28" s="26">
        <f t="shared" si="73"/>
        <v>12.799200000000001</v>
      </c>
      <c r="L28" s="26">
        <f t="shared" si="73"/>
        <v>8.150500000000001</v>
      </c>
      <c r="M28" s="26">
        <f t="shared" si="73"/>
        <v>8.150500000000001</v>
      </c>
      <c r="N28" s="26">
        <f t="shared" si="73"/>
        <v>10.867333333333333</v>
      </c>
      <c r="O28" s="26">
        <f t="shared" si="73"/>
        <v>11.789900000000001</v>
      </c>
      <c r="P28" s="26">
        <f t="shared" si="73"/>
        <v>16.779900000000001</v>
      </c>
      <c r="Q28" s="26">
        <f t="shared" si="73"/>
        <v>22.373200000000004</v>
      </c>
      <c r="R28" s="23">
        <f t="shared" si="73"/>
        <v>157.018</v>
      </c>
      <c r="S28" s="23">
        <f t="shared" si="73"/>
        <v>175.96799999999999</v>
      </c>
      <c r="T28" s="23">
        <f t="shared" si="73"/>
        <v>234.62400000000002</v>
      </c>
      <c r="U28" s="3"/>
      <c r="V28" s="22"/>
      <c r="W28" s="34">
        <v>16</v>
      </c>
      <c r="X28" s="22"/>
      <c r="Z28" s="72"/>
      <c r="AA28" s="72"/>
      <c r="AB28" s="72"/>
      <c r="AC28" s="73"/>
    </row>
    <row r="29" spans="1:29" x14ac:dyDescent="0.3">
      <c r="A29" s="7"/>
      <c r="B29" s="8"/>
      <c r="C29" s="10"/>
      <c r="D29" s="10"/>
      <c r="E29" s="10"/>
      <c r="F29" s="12"/>
      <c r="G29" s="12"/>
      <c r="H29" s="12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9"/>
    </row>
    <row r="30" spans="1:29" x14ac:dyDescent="0.3">
      <c r="A30" s="7"/>
      <c r="B30" s="8"/>
      <c r="C30" s="10"/>
      <c r="D30" s="10"/>
      <c r="E30" s="10"/>
      <c r="F30" s="12"/>
      <c r="G30" s="12"/>
      <c r="H30" s="12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9"/>
    </row>
    <row r="31" spans="1:29" ht="19.5" customHeight="1" x14ac:dyDescent="0.3">
      <c r="A31" s="30"/>
      <c r="B31" s="44" t="s">
        <v>21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</row>
    <row r="32" spans="1:29" ht="78" customHeight="1" x14ac:dyDescent="0.3">
      <c r="A32" s="30"/>
      <c r="B32" s="45" t="s">
        <v>59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</row>
    <row r="33" spans="1:21" ht="15" customHeight="1" x14ac:dyDescent="0.3">
      <c r="A33" s="30"/>
      <c r="B33" s="25" t="s">
        <v>60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</row>
    <row r="34" spans="1:21" x14ac:dyDescent="0.3">
      <c r="A34" s="30"/>
      <c r="B34" s="24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5"/>
      <c r="B35" s="44" t="s">
        <v>22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</row>
    <row r="36" spans="1:21" ht="16.5" customHeight="1" x14ac:dyDescent="0.3">
      <c r="A36" s="5"/>
      <c r="B36" s="5" t="s">
        <v>61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5"/>
      <c r="B37" s="5" t="s">
        <v>62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5"/>
      <c r="B38" s="5" t="s">
        <v>63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3">
      <c r="A39" s="5"/>
      <c r="B39" s="5" t="s">
        <v>64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3">
      <c r="A41" s="5"/>
      <c r="B41" s="44" t="s">
        <v>23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</row>
    <row r="42" spans="1:21" x14ac:dyDescent="0.3">
      <c r="A42" s="5"/>
      <c r="B42" s="5" t="s">
        <v>27</v>
      </c>
      <c r="C42" s="5"/>
      <c r="D42" s="5" t="s">
        <v>65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ht="18" customHeight="1" x14ac:dyDescent="0.3">
      <c r="A43" s="5"/>
      <c r="B43" s="5"/>
      <c r="C43" s="5"/>
      <c r="D43" s="5" t="s">
        <v>67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  <c r="R43" s="6"/>
      <c r="S43" s="6"/>
      <c r="T43" s="6"/>
      <c r="U43" s="6"/>
    </row>
    <row r="44" spans="1:21" ht="18" customHeight="1" x14ac:dyDescent="0.3">
      <c r="A44" s="5"/>
      <c r="B44" s="5"/>
      <c r="C44" s="5"/>
      <c r="D44" s="41" t="s">
        <v>66</v>
      </c>
      <c r="E44" s="41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  <c r="R44" s="6"/>
      <c r="S44" s="6"/>
      <c r="T44" s="6"/>
      <c r="U44" s="6"/>
    </row>
    <row r="45" spans="1:21" ht="18" customHeight="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  <c r="R45" s="6"/>
      <c r="S45" s="6"/>
      <c r="T45" s="6"/>
      <c r="U45" s="6"/>
    </row>
    <row r="46" spans="1:21" ht="18" customHeight="1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  <c r="R46" s="6"/>
      <c r="S46" s="6"/>
      <c r="T46" s="6"/>
      <c r="U46" s="6"/>
    </row>
    <row r="47" spans="1:2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  <c r="R47" s="6"/>
      <c r="S47" s="6"/>
      <c r="T47" s="6"/>
      <c r="U47" s="6"/>
    </row>
    <row r="48" spans="1:21" x14ac:dyDescent="0.3">
      <c r="A48" s="5"/>
      <c r="B48" s="61" t="s">
        <v>24</v>
      </c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</row>
    <row r="49" spans="1:21" x14ac:dyDescent="0.3">
      <c r="A49" s="5"/>
      <c r="B49" s="5" t="s">
        <v>26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6"/>
      <c r="N49" s="5"/>
      <c r="O49" s="5"/>
      <c r="P49" s="6"/>
      <c r="Q49" s="5"/>
      <c r="R49" s="5"/>
      <c r="S49" s="5"/>
      <c r="T49" s="5"/>
      <c r="U49" s="6"/>
    </row>
    <row r="50" spans="1:21" ht="1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21" ht="15" customHeight="1" x14ac:dyDescent="0.3">
      <c r="A51" s="1"/>
    </row>
    <row r="52" spans="1:21" x14ac:dyDescent="0.3">
      <c r="A52" s="1"/>
    </row>
    <row r="53" spans="1:21" ht="15" customHeight="1" x14ac:dyDescent="0.3">
      <c r="A53" s="1"/>
    </row>
    <row r="54" spans="1:21" x14ac:dyDescent="0.3">
      <c r="A54" s="1"/>
    </row>
    <row r="61" spans="1:21" ht="30" customHeight="1" x14ac:dyDescent="0.3"/>
  </sheetData>
  <mergeCells count="51">
    <mergeCell ref="X10:X13"/>
    <mergeCell ref="Z15:Z16"/>
    <mergeCell ref="AA15:AA16"/>
    <mergeCell ref="AB15:AB16"/>
    <mergeCell ref="AC15:AC16"/>
    <mergeCell ref="V10:V13"/>
    <mergeCell ref="W10:W13"/>
    <mergeCell ref="B28:E28"/>
    <mergeCell ref="B41:U41"/>
    <mergeCell ref="B48:U48"/>
    <mergeCell ref="B10:B14"/>
    <mergeCell ref="B35:U35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R10:T12"/>
    <mergeCell ref="U10:U14"/>
    <mergeCell ref="C13:T13"/>
    <mergeCell ref="C12:E12"/>
    <mergeCell ref="F12:H12"/>
    <mergeCell ref="A10:A14"/>
    <mergeCell ref="I12:K12"/>
    <mergeCell ref="L12:N12"/>
    <mergeCell ref="O12:Q12"/>
    <mergeCell ref="C10:H11"/>
    <mergeCell ref="I10:Q11"/>
    <mergeCell ref="A7:U7"/>
    <mergeCell ref="A8:U8"/>
    <mergeCell ref="Q1:U1"/>
    <mergeCell ref="Q2:U2"/>
    <mergeCell ref="Q3:U3"/>
    <mergeCell ref="Q4:U4"/>
    <mergeCell ref="B1:H5"/>
    <mergeCell ref="B26:E26"/>
    <mergeCell ref="D44:E44"/>
    <mergeCell ref="R15:R16"/>
    <mergeCell ref="S15:S16"/>
    <mergeCell ref="T15:T16"/>
    <mergeCell ref="B31:U31"/>
    <mergeCell ref="B32:U32"/>
    <mergeCell ref="B19:E19"/>
    <mergeCell ref="F15:F16"/>
    <mergeCell ref="G15:G16"/>
    <mergeCell ref="H15:H16"/>
    <mergeCell ref="U15:U16"/>
  </mergeCells>
  <pageMargins left="0.25" right="0.25" top="0.75" bottom="0.75" header="0.3" footer="0.3"/>
  <pageSetup paperSize="9" orientation="landscape" r:id="rId1"/>
  <ignoredErrors>
    <ignoredError sqref="C16:E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2023-07-17T12:44:49Z</dcterms:modified>
</cp:coreProperties>
</file>